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19440" windowHeight="7710" activeTab="2"/>
  </bookViews>
  <sheets>
    <sheet name="A" sheetId="1" r:id="rId1"/>
    <sheet name="B" sheetId="2" r:id="rId2"/>
    <sheet name="C" sheetId="3" r:id="rId3"/>
  </sheets>
  <calcPr calcId="125725"/>
</workbook>
</file>

<file path=xl/calcChain.xml><?xml version="1.0" encoding="utf-8"?>
<calcChain xmlns="http://schemas.openxmlformats.org/spreadsheetml/2006/main">
  <c r="E22" i="3"/>
  <c r="E21"/>
  <c r="E12"/>
  <c r="E7"/>
  <c r="E6"/>
  <c r="P14" i="2"/>
  <c r="N14"/>
  <c r="I15" i="1" l="1"/>
  <c r="H13"/>
  <c r="H14"/>
  <c r="H12"/>
  <c r="H15" l="1"/>
</calcChain>
</file>

<file path=xl/sharedStrings.xml><?xml version="1.0" encoding="utf-8"?>
<sst xmlns="http://schemas.openxmlformats.org/spreadsheetml/2006/main" count="110" uniqueCount="55">
  <si>
    <t>пн</t>
  </si>
  <si>
    <t>вт</t>
  </si>
  <si>
    <t>c</t>
  </si>
  <si>
    <t>по</t>
  </si>
  <si>
    <t>пт</t>
  </si>
  <si>
    <t>дней</t>
  </si>
  <si>
    <t>как ранее отправлено</t>
  </si>
  <si>
    <t>ПОСЛЕДНИЙ ВАРИАНТ</t>
  </si>
  <si>
    <t>Вс</t>
  </si>
  <si>
    <t>ср</t>
  </si>
  <si>
    <t>чт</t>
  </si>
  <si>
    <t>сб</t>
  </si>
  <si>
    <t>Пн</t>
  </si>
  <si>
    <t>Вт</t>
  </si>
  <si>
    <t>Ср</t>
  </si>
  <si>
    <t>Чт</t>
  </si>
  <si>
    <t>Пт</t>
  </si>
  <si>
    <t>Сб</t>
  </si>
  <si>
    <t>праздничные</t>
  </si>
  <si>
    <t>вс</t>
  </si>
  <si>
    <t xml:space="preserve">воронеж иркутск </t>
  </si>
  <si>
    <t>иркутск киренск</t>
  </si>
  <si>
    <t>иркутск москва</t>
  </si>
  <si>
    <t>1 неделя отпск</t>
  </si>
  <si>
    <t>2 неделя отпск</t>
  </si>
  <si>
    <t>vrn</t>
  </si>
  <si>
    <t>irk</t>
  </si>
  <si>
    <t>kir</t>
  </si>
  <si>
    <t>xx</t>
  </si>
  <si>
    <t>https://pegast.ru/hotels/8649?from=76&amp;adults=2&amp;nights=10&amp;inTransfer=1&amp;startDate=2017-01-11</t>
  </si>
  <si>
    <t xml:space="preserve"> в тайланд</t>
  </si>
  <si>
    <t>ангара c ума сошел + не летает до 6ого</t>
  </si>
  <si>
    <t>0.5</t>
  </si>
  <si>
    <t>сходить в звезду</t>
  </si>
  <si>
    <t>сходить в речпорт</t>
  </si>
  <si>
    <t>сделать камеры</t>
  </si>
  <si>
    <t>сорать шмотки</t>
  </si>
  <si>
    <t>сигнализация?</t>
  </si>
  <si>
    <t>расчет на одного</t>
  </si>
  <si>
    <t>воронеж-москва</t>
  </si>
  <si>
    <t>москва-иркутск</t>
  </si>
  <si>
    <t>иркутск-киренск</t>
  </si>
  <si>
    <t>S7.ru = 12200р</t>
  </si>
  <si>
    <t>Angara.aero=9000</t>
  </si>
  <si>
    <t>3000руб истанен таксюген</t>
  </si>
  <si>
    <t>http://russiantrips.ru/goryachie-istochniki-severobajkalska/</t>
  </si>
  <si>
    <t>иркутск-северобайкальск</t>
  </si>
  <si>
    <t>rzd 1750</t>
  </si>
  <si>
    <t>развлекухен + бенз в киренск</t>
  </si>
  <si>
    <t>~3000**5000</t>
  </si>
  <si>
    <t>обратно на одного</t>
  </si>
  <si>
    <t>киренск-иркутск</t>
  </si>
  <si>
    <t>иркутск-москва</t>
  </si>
  <si>
    <t>москва-воронеж</t>
  </si>
  <si>
    <t>3000руб а\м истана такси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</si>
</sst>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8"/>
      <color rgb="FFFF0000"/>
      <name val="Calibri"/>
      <family val="2"/>
      <charset val="204"/>
      <scheme val="minor"/>
    </font>
    <font>
      <b/>
      <strike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8"/>
      <color rgb="FF00B0F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u/>
      <sz val="11"/>
      <color theme="10"/>
      <name val="Calibri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9393"/>
        <bgColor indexed="64"/>
      </pattern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83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14" fontId="0" fillId="0" borderId="0" xfId="0" applyNumberFormat="1"/>
    <xf numFmtId="0" fontId="0" fillId="0" borderId="0" xfId="0" applyAlignment="1">
      <alignment horizontal="right"/>
    </xf>
    <xf numFmtId="14" fontId="0" fillId="2" borderId="2" xfId="0" applyNumberFormat="1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3" xfId="0" applyBorder="1"/>
    <xf numFmtId="0" fontId="1" fillId="3" borderId="0" xfId="0" applyFont="1" applyFill="1"/>
    <xf numFmtId="0" fontId="0" fillId="4" borderId="0" xfId="0" applyFill="1"/>
    <xf numFmtId="0" fontId="0" fillId="3" borderId="0" xfId="0" applyFill="1"/>
    <xf numFmtId="0" fontId="0" fillId="0" borderId="10" xfId="0" applyBorder="1"/>
    <xf numFmtId="0" fontId="0" fillId="3" borderId="10" xfId="0" applyFill="1" applyBorder="1"/>
    <xf numFmtId="0" fontId="0" fillId="3" borderId="2" xfId="0" applyFill="1" applyBorder="1"/>
    <xf numFmtId="0" fontId="2" fillId="0" borderId="10" xfId="0" applyFont="1" applyBorder="1"/>
    <xf numFmtId="0" fontId="0" fillId="0" borderId="12" xfId="0" applyBorder="1"/>
    <xf numFmtId="0" fontId="0" fillId="0" borderId="13" xfId="0" applyBorder="1"/>
    <xf numFmtId="0" fontId="0" fillId="3" borderId="14" xfId="0" applyFill="1" applyBorder="1"/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3" borderId="13" xfId="0" applyFill="1" applyBorder="1"/>
    <xf numFmtId="0" fontId="1" fillId="0" borderId="0" xfId="0" applyFont="1"/>
    <xf numFmtId="0" fontId="1" fillId="5" borderId="8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4" fillId="0" borderId="0" xfId="0" applyFont="1"/>
    <xf numFmtId="0" fontId="4" fillId="0" borderId="5" xfId="0" applyFont="1" applyBorder="1"/>
    <xf numFmtId="0" fontId="0" fillId="0" borderId="2" xfId="0" applyBorder="1"/>
    <xf numFmtId="0" fontId="1" fillId="8" borderId="3" xfId="0" applyFont="1" applyFill="1" applyBorder="1"/>
    <xf numFmtId="0" fontId="0" fillId="0" borderId="8" xfId="0" applyBorder="1"/>
    <xf numFmtId="20" fontId="0" fillId="10" borderId="7" xfId="0" applyNumberFormat="1" applyFill="1" applyBorder="1"/>
    <xf numFmtId="20" fontId="0" fillId="10" borderId="8" xfId="0" applyNumberFormat="1" applyFill="1" applyBorder="1"/>
    <xf numFmtId="0" fontId="0" fillId="10" borderId="9" xfId="0" applyFill="1" applyBorder="1"/>
    <xf numFmtId="0" fontId="0" fillId="9" borderId="7" xfId="0" applyFill="1" applyBorder="1"/>
    <xf numFmtId="20" fontId="0" fillId="9" borderId="8" xfId="0" applyNumberFormat="1" applyFill="1" applyBorder="1"/>
    <xf numFmtId="20" fontId="0" fillId="9" borderId="9" xfId="0" applyNumberFormat="1" applyFill="1" applyBorder="1"/>
    <xf numFmtId="0" fontId="0" fillId="0" borderId="17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" xfId="0" applyFont="1" applyBorder="1"/>
    <xf numFmtId="0" fontId="0" fillId="0" borderId="18" xfId="0" applyBorder="1"/>
    <xf numFmtId="0" fontId="0" fillId="0" borderId="0" xfId="0" applyBorder="1"/>
    <xf numFmtId="0" fontId="0" fillId="0" borderId="11" xfId="0" applyBorder="1"/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5" fillId="0" borderId="0" xfId="1" applyAlignment="1" applyProtection="1"/>
    <xf numFmtId="0" fontId="6" fillId="0" borderId="0" xfId="0" applyFont="1" applyBorder="1" applyAlignment="1">
      <alignment horizontal="center" vertical="center"/>
    </xf>
    <xf numFmtId="0" fontId="0" fillId="12" borderId="17" xfId="0" applyFill="1" applyBorder="1" applyAlignment="1">
      <alignment horizontal="center" vertical="center"/>
    </xf>
    <xf numFmtId="0" fontId="0" fillId="9" borderId="0" xfId="0" applyFill="1"/>
    <xf numFmtId="20" fontId="0" fillId="9" borderId="7" xfId="0" applyNumberFormat="1" applyFill="1" applyBorder="1"/>
    <xf numFmtId="0" fontId="0" fillId="9" borderId="9" xfId="0" applyFill="1" applyBorder="1"/>
    <xf numFmtId="0" fontId="1" fillId="5" borderId="21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6" fontId="6" fillId="0" borderId="0" xfId="0" applyNumberFormat="1" applyFont="1" applyBorder="1" applyAlignment="1">
      <alignment horizontal="center" vertical="center"/>
    </xf>
    <xf numFmtId="0" fontId="0" fillId="0" borderId="17" xfId="0" applyBorder="1"/>
    <xf numFmtId="0" fontId="7" fillId="11" borderId="19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0" fillId="5" borderId="1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3" borderId="0" xfId="0" applyFill="1" applyBorder="1"/>
    <xf numFmtId="0" fontId="8" fillId="0" borderId="0" xfId="1" applyFont="1" applyAlignment="1" applyProtection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FF93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1</xdr:row>
      <xdr:rowOff>66675</xdr:rowOff>
    </xdr:from>
    <xdr:to>
      <xdr:col>9</xdr:col>
      <xdr:colOff>314325</xdr:colOff>
      <xdr:row>8</xdr:row>
      <xdr:rowOff>38100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257175"/>
          <a:ext cx="6638925" cy="1304925"/>
        </a:xfrm>
        <a:prstGeom prst="rect">
          <a:avLst/>
        </a:prstGeom>
        <a:noFill/>
        <a:ln w="1"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76200</xdr:colOff>
      <xdr:row>29</xdr:row>
      <xdr:rowOff>85726</xdr:rowOff>
    </xdr:from>
    <xdr:to>
      <xdr:col>33</xdr:col>
      <xdr:colOff>57150</xdr:colOff>
      <xdr:row>35</xdr:row>
      <xdr:rowOff>50849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641" t="30500" r="2734" b="24777"/>
        <a:stretch>
          <a:fillRect/>
        </a:stretch>
      </xdr:blipFill>
      <xdr:spPr bwMode="auto">
        <a:xfrm>
          <a:off x="5676900" y="5543551"/>
          <a:ext cx="3790950" cy="1108123"/>
        </a:xfrm>
        <a:prstGeom prst="rect">
          <a:avLst/>
        </a:prstGeom>
        <a:noFill/>
        <a:ln w="1">
          <a:solidFill>
            <a:srgbClr val="7030A0"/>
          </a:solidFill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228601</xdr:colOff>
      <xdr:row>29</xdr:row>
      <xdr:rowOff>104775</xdr:rowOff>
    </xdr:from>
    <xdr:to>
      <xdr:col>17</xdr:col>
      <xdr:colOff>133351</xdr:colOff>
      <xdr:row>35</xdr:row>
      <xdr:rowOff>52077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2266" t="24125" r="3281" b="38432"/>
        <a:stretch>
          <a:fillRect/>
        </a:stretch>
      </xdr:blipFill>
      <xdr:spPr bwMode="auto">
        <a:xfrm>
          <a:off x="1219201" y="5562600"/>
          <a:ext cx="4400550" cy="1090302"/>
        </a:xfrm>
        <a:prstGeom prst="rect">
          <a:avLst/>
        </a:prstGeom>
        <a:noFill/>
        <a:ln w="1">
          <a:solidFill>
            <a:srgbClr val="002060"/>
          </a:solidFill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228600</xdr:colOff>
      <xdr:row>54</xdr:row>
      <xdr:rowOff>0</xdr:rowOff>
    </xdr:from>
    <xdr:to>
      <xdr:col>24</xdr:col>
      <xdr:colOff>19050</xdr:colOff>
      <xdr:row>73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20937" t="12250" r="21172" b="39250"/>
        <a:stretch>
          <a:fillRect/>
        </a:stretch>
      </xdr:blipFill>
      <xdr:spPr bwMode="auto">
        <a:xfrm>
          <a:off x="228600" y="10277475"/>
          <a:ext cx="7058025" cy="3695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pegast.ru/hotels/8649?from=76&amp;adults=2&amp;nights=10&amp;inTransfer=1&amp;startDate=2017-01-1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russiantrips.ru/goryachie-istochniki-severobajkalsk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J15"/>
  <sheetViews>
    <sheetView workbookViewId="0">
      <selection activeCell="F19" sqref="F19"/>
    </sheetView>
  </sheetViews>
  <sheetFormatPr defaultRowHeight="15"/>
  <cols>
    <col min="3" max="3" width="21.5703125" customWidth="1"/>
    <col min="6" max="6" width="21.5703125" customWidth="1"/>
  </cols>
  <sheetData>
    <row r="1" spans="1:10">
      <c r="F1" t="s">
        <v>6</v>
      </c>
    </row>
    <row r="10" spans="1:10">
      <c r="A10" s="11"/>
      <c r="B10" s="11"/>
      <c r="C10" s="11"/>
      <c r="D10" s="11"/>
      <c r="E10" s="11"/>
      <c r="F10" s="10" t="s">
        <v>7</v>
      </c>
      <c r="G10" s="11"/>
      <c r="H10" s="11"/>
      <c r="I10" s="11"/>
      <c r="J10" s="11"/>
    </row>
    <row r="11" spans="1:10" ht="15.75" thickBot="1">
      <c r="H11" t="s">
        <v>5</v>
      </c>
    </row>
    <row r="12" spans="1:10" ht="15.75" thickBot="1">
      <c r="A12" s="2" t="s">
        <v>2</v>
      </c>
      <c r="B12" s="1" t="s">
        <v>0</v>
      </c>
      <c r="C12" s="5">
        <v>42744</v>
      </c>
      <c r="D12" s="2" t="s">
        <v>3</v>
      </c>
      <c r="E12" s="1" t="s">
        <v>1</v>
      </c>
      <c r="F12" s="5">
        <v>42755</v>
      </c>
      <c r="H12" s="6">
        <f>F12-C12</f>
        <v>11</v>
      </c>
      <c r="I12" s="4"/>
    </row>
    <row r="13" spans="1:10">
      <c r="A13" s="2" t="s">
        <v>2</v>
      </c>
      <c r="B13" t="s">
        <v>0</v>
      </c>
      <c r="C13" s="3">
        <v>42912</v>
      </c>
      <c r="D13" s="2" t="s">
        <v>3</v>
      </c>
      <c r="E13" t="s">
        <v>4</v>
      </c>
      <c r="F13" s="3">
        <v>42923</v>
      </c>
      <c r="H13" s="7">
        <f t="shared" ref="H13:H14" si="0">F13-C13</f>
        <v>11</v>
      </c>
    </row>
    <row r="14" spans="1:10" ht="15.75" thickBot="1">
      <c r="A14" s="2" t="s">
        <v>2</v>
      </c>
      <c r="B14" t="s">
        <v>0</v>
      </c>
      <c r="C14" s="3">
        <v>42989</v>
      </c>
      <c r="D14" s="2" t="s">
        <v>3</v>
      </c>
      <c r="E14" t="s">
        <v>1</v>
      </c>
      <c r="F14" s="3">
        <v>43000</v>
      </c>
      <c r="H14" s="7">
        <f t="shared" si="0"/>
        <v>11</v>
      </c>
    </row>
    <row r="15" spans="1:10" ht="15.75" thickBot="1">
      <c r="H15" s="8">
        <f>SUM(H12:H14)</f>
        <v>33</v>
      </c>
      <c r="I15" s="9">
        <f>28+8</f>
        <v>36</v>
      </c>
    </row>
  </sheetData>
  <pageMargins left="0.7" right="0.7" top="0.75" bottom="0.75" header="0.3" footer="0.3"/>
  <pageSetup paperSize="9" orientation="portrait" horizontalDpi="3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E2:AG24"/>
  <sheetViews>
    <sheetView workbookViewId="0">
      <selection activeCell="G19" sqref="G19"/>
    </sheetView>
  </sheetViews>
  <sheetFormatPr defaultColWidth="3.7109375" defaultRowHeight="15"/>
  <cols>
    <col min="6" max="7" width="5.5703125" bestFit="1" customWidth="1"/>
    <col min="8" max="8" width="5.28515625" customWidth="1"/>
    <col min="9" max="9" width="6" customWidth="1"/>
    <col min="13" max="13" width="6" bestFit="1" customWidth="1"/>
    <col min="14" max="14" width="6.28515625" customWidth="1"/>
    <col min="15" max="15" width="6" bestFit="1" customWidth="1"/>
    <col min="16" max="16" width="6.28515625" customWidth="1"/>
    <col min="17" max="17" width="5.5703125" customWidth="1"/>
    <col min="24" max="24" width="4.42578125" customWidth="1"/>
    <col min="25" max="25" width="5.5703125" bestFit="1" customWidth="1"/>
    <col min="26" max="26" width="5.42578125" customWidth="1"/>
    <col min="28" max="28" width="4.5703125" bestFit="1" customWidth="1"/>
  </cols>
  <sheetData>
    <row r="2" spans="5:33">
      <c r="F2" s="53" t="s">
        <v>29</v>
      </c>
    </row>
    <row r="3" spans="5:33" ht="15.75" thickBot="1"/>
    <row r="4" spans="5:33" ht="15.75" thickBot="1">
      <c r="E4" s="68" t="s">
        <v>18</v>
      </c>
      <c r="F4" s="68"/>
      <c r="G4" s="68"/>
      <c r="H4" s="68"/>
      <c r="I4" s="68"/>
      <c r="J4" s="68"/>
      <c r="K4" s="68"/>
      <c r="L4" s="69"/>
      <c r="M4" s="70" t="s">
        <v>23</v>
      </c>
      <c r="N4" s="71"/>
      <c r="O4" s="71"/>
      <c r="P4" s="71"/>
      <c r="Q4" s="71"/>
      <c r="R4" s="71"/>
      <c r="S4" s="72"/>
      <c r="T4" s="73" t="s">
        <v>24</v>
      </c>
      <c r="U4" s="74"/>
      <c r="V4" s="74"/>
      <c r="W4" s="74"/>
      <c r="X4" s="74"/>
      <c r="Y4" s="74"/>
      <c r="Z4" s="75"/>
      <c r="AA4" s="65"/>
      <c r="AB4" s="66"/>
      <c r="AC4" s="66"/>
      <c r="AD4" s="66"/>
      <c r="AE4" s="66"/>
      <c r="AF4" s="66"/>
      <c r="AG4" s="67"/>
    </row>
    <row r="5" spans="5:33" ht="15.75" thickBot="1">
      <c r="E5" s="17" t="s">
        <v>8</v>
      </c>
      <c r="F5" s="18" t="s">
        <v>0</v>
      </c>
      <c r="G5" s="18" t="s">
        <v>1</v>
      </c>
      <c r="H5" s="18" t="s">
        <v>9</v>
      </c>
      <c r="I5" s="18" t="s">
        <v>10</v>
      </c>
      <c r="J5" s="18" t="s">
        <v>4</v>
      </c>
      <c r="K5" s="22" t="s">
        <v>11</v>
      </c>
      <c r="L5" s="19" t="s">
        <v>8</v>
      </c>
      <c r="M5" s="16" t="s">
        <v>0</v>
      </c>
      <c r="N5" s="16" t="s">
        <v>1</v>
      </c>
      <c r="O5" s="16" t="s">
        <v>9</v>
      </c>
      <c r="P5" s="16" t="s">
        <v>10</v>
      </c>
      <c r="Q5" s="16" t="s">
        <v>4</v>
      </c>
      <c r="R5" s="14" t="s">
        <v>11</v>
      </c>
      <c r="S5" s="15" t="s">
        <v>8</v>
      </c>
      <c r="T5" s="1" t="s">
        <v>0</v>
      </c>
      <c r="U5" s="13" t="s">
        <v>1</v>
      </c>
      <c r="V5" s="13" t="s">
        <v>9</v>
      </c>
      <c r="W5" s="13" t="s">
        <v>10</v>
      </c>
      <c r="X5" s="13" t="s">
        <v>4</v>
      </c>
      <c r="Y5" s="14" t="s">
        <v>11</v>
      </c>
      <c r="Z5" s="15" t="s">
        <v>8</v>
      </c>
      <c r="AA5" t="s">
        <v>12</v>
      </c>
      <c r="AB5" t="s">
        <v>13</v>
      </c>
      <c r="AC5" t="s">
        <v>14</v>
      </c>
      <c r="AD5" t="s">
        <v>15</v>
      </c>
      <c r="AE5" t="s">
        <v>16</v>
      </c>
      <c r="AF5" s="12" t="s">
        <v>17</v>
      </c>
      <c r="AG5" s="12" t="s">
        <v>19</v>
      </c>
    </row>
    <row r="6" spans="5:33" ht="15.75" thickBot="1">
      <c r="E6" s="20">
        <v>1</v>
      </c>
      <c r="F6" s="21">
        <v>2</v>
      </c>
      <c r="G6" s="59">
        <v>3</v>
      </c>
      <c r="H6" s="24">
        <v>4</v>
      </c>
      <c r="I6" s="24">
        <v>5</v>
      </c>
      <c r="J6" s="24">
        <v>6</v>
      </c>
      <c r="K6" s="24">
        <v>7</v>
      </c>
      <c r="L6" s="25">
        <v>8</v>
      </c>
      <c r="M6" s="28">
        <v>9</v>
      </c>
      <c r="N6" s="29">
        <v>10</v>
      </c>
      <c r="O6" s="29">
        <v>11</v>
      </c>
      <c r="P6" s="50">
        <v>12</v>
      </c>
      <c r="Q6" s="50">
        <v>13</v>
      </c>
      <c r="R6" s="51">
        <v>14</v>
      </c>
      <c r="S6" s="51">
        <v>15</v>
      </c>
      <c r="T6" s="51">
        <v>16</v>
      </c>
      <c r="U6" s="51">
        <v>17</v>
      </c>
      <c r="V6" s="51">
        <v>18</v>
      </c>
      <c r="W6" s="51">
        <v>19</v>
      </c>
      <c r="X6" s="51">
        <v>20</v>
      </c>
      <c r="Y6" s="51">
        <v>21</v>
      </c>
      <c r="Z6" s="52">
        <v>22</v>
      </c>
      <c r="AA6">
        <v>23</v>
      </c>
      <c r="AB6">
        <v>24</v>
      </c>
      <c r="AC6">
        <v>25</v>
      </c>
      <c r="AD6">
        <v>26</v>
      </c>
      <c r="AE6">
        <v>27</v>
      </c>
      <c r="AF6">
        <v>28</v>
      </c>
      <c r="AG6">
        <v>29</v>
      </c>
    </row>
    <row r="7" spans="5:33" ht="15.75" thickBot="1">
      <c r="G7" s="60"/>
      <c r="H7" s="27"/>
      <c r="I7" s="27"/>
      <c r="J7" s="27"/>
      <c r="K7" s="27"/>
      <c r="L7" s="27"/>
      <c r="Q7" s="47">
        <v>1</v>
      </c>
      <c r="R7" s="48">
        <v>2</v>
      </c>
      <c r="S7" s="48">
        <v>3</v>
      </c>
      <c r="T7" s="48">
        <v>4</v>
      </c>
      <c r="U7" s="48">
        <v>5</v>
      </c>
      <c r="V7" s="48">
        <v>6</v>
      </c>
      <c r="W7" s="48">
        <v>7</v>
      </c>
      <c r="X7" s="48">
        <v>8</v>
      </c>
      <c r="Y7" s="48">
        <v>9</v>
      </c>
      <c r="Z7" s="48">
        <v>10</v>
      </c>
      <c r="AA7" s="49">
        <v>11</v>
      </c>
    </row>
    <row r="8" spans="5:33" ht="15.75">
      <c r="G8" s="60"/>
      <c r="H8" s="27"/>
      <c r="I8" s="27"/>
      <c r="J8" s="27"/>
      <c r="K8" s="27"/>
      <c r="L8" s="27"/>
      <c r="Q8" s="64" t="s">
        <v>30</v>
      </c>
      <c r="R8" s="64"/>
      <c r="S8" s="64"/>
      <c r="T8" s="64"/>
      <c r="U8" s="64"/>
      <c r="V8" s="64"/>
      <c r="W8" s="64"/>
      <c r="X8" s="64"/>
      <c r="Y8" s="64"/>
      <c r="Z8" s="64"/>
      <c r="AA8" s="64"/>
    </row>
    <row r="9" spans="5:33" ht="15.75" thickBot="1">
      <c r="G9" s="61"/>
      <c r="H9" s="27"/>
      <c r="I9" s="27" t="s">
        <v>32</v>
      </c>
      <c r="J9" s="27"/>
      <c r="K9" s="27"/>
      <c r="L9" s="27"/>
      <c r="M9" s="54"/>
      <c r="N9" s="54"/>
      <c r="O9" s="62"/>
      <c r="P9" s="54"/>
      <c r="Q9" s="54"/>
      <c r="R9" s="54"/>
      <c r="S9" s="54"/>
      <c r="T9" s="54"/>
      <c r="U9" s="54"/>
      <c r="V9" s="54"/>
      <c r="W9" s="54"/>
      <c r="X9" s="54"/>
      <c r="Y9" s="26"/>
      <c r="Z9" s="26"/>
    </row>
    <row r="10" spans="5:33" ht="15.75" thickBot="1">
      <c r="G10" s="1" t="s">
        <v>25</v>
      </c>
      <c r="H10" s="13" t="s">
        <v>26</v>
      </c>
      <c r="I10" s="13" t="s">
        <v>27</v>
      </c>
      <c r="J10" s="55">
        <v>1</v>
      </c>
      <c r="K10" s="55">
        <v>2</v>
      </c>
      <c r="L10" s="55">
        <v>3</v>
      </c>
      <c r="M10" s="55">
        <v>4</v>
      </c>
      <c r="N10" s="55">
        <v>5</v>
      </c>
      <c r="O10" s="13" t="s">
        <v>27</v>
      </c>
      <c r="P10" s="9" t="s">
        <v>26</v>
      </c>
      <c r="Q10" s="9" t="s">
        <v>25</v>
      </c>
      <c r="S10" s="63">
        <v>1</v>
      </c>
      <c r="T10" s="63" t="s">
        <v>33</v>
      </c>
      <c r="U10" s="63"/>
      <c r="V10" s="63"/>
      <c r="W10" s="63"/>
      <c r="X10" s="63"/>
    </row>
    <row r="11" spans="5:33" ht="15.75" thickBot="1">
      <c r="G11" s="57">
        <v>0.875</v>
      </c>
      <c r="H11" s="39">
        <v>0.47222222222222227</v>
      </c>
      <c r="I11" s="58" t="s">
        <v>28</v>
      </c>
      <c r="O11" s="38" t="s">
        <v>28</v>
      </c>
      <c r="P11" s="56"/>
      <c r="Q11" s="39">
        <v>0.39930555555555558</v>
      </c>
      <c r="S11" s="63">
        <v>2</v>
      </c>
      <c r="T11" s="63" t="s">
        <v>34</v>
      </c>
      <c r="U11" s="63"/>
      <c r="V11" s="63"/>
      <c r="W11" s="63"/>
      <c r="X11" s="63"/>
    </row>
    <row r="12" spans="5:33" ht="15.75" thickBot="1">
      <c r="F12" s="56"/>
      <c r="G12" s="56"/>
      <c r="H12" s="56"/>
      <c r="O12" s="56"/>
      <c r="P12" s="56"/>
      <c r="Q12" s="40">
        <v>0.84375</v>
      </c>
      <c r="S12" s="63">
        <v>3</v>
      </c>
      <c r="T12" s="63" t="s">
        <v>35</v>
      </c>
      <c r="U12" s="63"/>
      <c r="V12" s="63"/>
      <c r="W12" s="63"/>
      <c r="X12" s="63"/>
    </row>
    <row r="13" spans="5:33" ht="15.75" thickBot="1">
      <c r="S13" s="63">
        <v>4</v>
      </c>
      <c r="T13" s="63" t="s">
        <v>36</v>
      </c>
      <c r="U13" s="63"/>
      <c r="V13" s="63"/>
      <c r="W13" s="63"/>
      <c r="X13" s="63"/>
    </row>
    <row r="14" spans="5:33" ht="15.75" thickBot="1">
      <c r="N14" s="23">
        <f>SUM(N15:N19)</f>
        <v>42800</v>
      </c>
      <c r="P14" s="33">
        <f>SUM(P15:P19)</f>
        <v>34400</v>
      </c>
      <c r="S14" s="63">
        <v>5</v>
      </c>
      <c r="T14" s="63" t="s">
        <v>37</v>
      </c>
      <c r="U14" s="63"/>
      <c r="V14" s="63"/>
      <c r="W14" s="63"/>
      <c r="X14" s="63"/>
    </row>
    <row r="15" spans="5:33">
      <c r="F15" t="s">
        <v>20</v>
      </c>
      <c r="N15" s="6">
        <v>13000</v>
      </c>
      <c r="P15" s="6">
        <v>14200</v>
      </c>
    </row>
    <row r="16" spans="5:33" ht="15.75" thickBot="1">
      <c r="F16" s="30" t="s">
        <v>21</v>
      </c>
      <c r="G16" s="30"/>
      <c r="H16" s="30"/>
      <c r="I16" s="30"/>
      <c r="J16" s="30"/>
      <c r="K16" s="30"/>
      <c r="L16" s="30"/>
      <c r="M16" s="30"/>
      <c r="N16" s="31">
        <v>9100</v>
      </c>
      <c r="P16" s="7">
        <v>3000</v>
      </c>
      <c r="R16" t="s">
        <v>31</v>
      </c>
    </row>
    <row r="17" spans="6:26" ht="15.75" thickBot="1">
      <c r="F17" s="1"/>
      <c r="G17" s="13"/>
      <c r="H17" s="13"/>
      <c r="I17" s="13"/>
      <c r="J17" s="13"/>
      <c r="K17" s="13"/>
      <c r="L17" s="13"/>
      <c r="M17" s="13"/>
      <c r="N17" s="9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32"/>
    </row>
    <row r="18" spans="6:26">
      <c r="F18" t="s">
        <v>22</v>
      </c>
      <c r="N18" s="7">
        <v>12100</v>
      </c>
      <c r="P18" s="7">
        <v>14200</v>
      </c>
    </row>
    <row r="19" spans="6:26" ht="15.75" thickBot="1">
      <c r="N19" s="8">
        <v>8600</v>
      </c>
      <c r="P19" s="8">
        <v>3000</v>
      </c>
    </row>
    <row r="20" spans="6:26" ht="15.75" thickBot="1"/>
    <row r="21" spans="6:26" ht="15.75" thickBot="1">
      <c r="M21" s="43" t="s">
        <v>0</v>
      </c>
      <c r="N21" s="16" t="s">
        <v>1</v>
      </c>
      <c r="O21" s="16" t="s">
        <v>9</v>
      </c>
      <c r="P21" s="16" t="s">
        <v>10</v>
      </c>
      <c r="Q21" s="16" t="s">
        <v>4</v>
      </c>
      <c r="R21" s="14" t="s">
        <v>11</v>
      </c>
      <c r="S21" s="15" t="s">
        <v>8</v>
      </c>
      <c r="T21" s="1" t="s">
        <v>0</v>
      </c>
      <c r="U21" s="13" t="s">
        <v>1</v>
      </c>
      <c r="V21" s="13" t="s">
        <v>9</v>
      </c>
      <c r="W21" s="13" t="s">
        <v>10</v>
      </c>
      <c r="X21" s="13" t="s">
        <v>4</v>
      </c>
      <c r="Y21" s="14" t="s">
        <v>11</v>
      </c>
      <c r="Z21" s="15" t="s">
        <v>8</v>
      </c>
    </row>
    <row r="22" spans="6:26" ht="15.75" thickBot="1">
      <c r="M22" s="44">
        <v>1</v>
      </c>
      <c r="N22" s="45">
        <v>2</v>
      </c>
      <c r="O22" s="45">
        <v>3</v>
      </c>
      <c r="P22" s="45">
        <v>4</v>
      </c>
      <c r="Q22" s="45">
        <v>5</v>
      </c>
      <c r="R22" s="45">
        <v>6</v>
      </c>
      <c r="S22" s="45">
        <v>7</v>
      </c>
      <c r="T22" s="45">
        <v>8</v>
      </c>
      <c r="U22" s="45">
        <v>9</v>
      </c>
      <c r="V22" s="45">
        <v>10</v>
      </c>
      <c r="W22" s="45">
        <v>11</v>
      </c>
      <c r="X22" s="45">
        <v>12</v>
      </c>
      <c r="Y22" s="45"/>
      <c r="Z22" s="46"/>
    </row>
    <row r="23" spans="6:26" ht="15.75" thickBot="1">
      <c r="M23" s="1" t="s">
        <v>25</v>
      </c>
      <c r="N23" s="13" t="s">
        <v>26</v>
      </c>
      <c r="O23" s="13" t="s">
        <v>27</v>
      </c>
      <c r="P23" s="41">
        <v>1</v>
      </c>
      <c r="Q23" s="42">
        <v>2</v>
      </c>
      <c r="R23" s="41">
        <v>3</v>
      </c>
      <c r="S23" s="42">
        <v>4</v>
      </c>
      <c r="T23" s="41">
        <v>5</v>
      </c>
      <c r="U23" s="42">
        <v>6</v>
      </c>
      <c r="V23" s="41">
        <v>7</v>
      </c>
      <c r="W23" s="42">
        <v>8</v>
      </c>
      <c r="X23" s="9" t="s">
        <v>27</v>
      </c>
      <c r="Y23" s="9"/>
      <c r="Z23" s="9" t="s">
        <v>26</v>
      </c>
    </row>
    <row r="24" spans="6:26" ht="15.75" thickBot="1">
      <c r="M24" s="35">
        <v>0.875</v>
      </c>
      <c r="N24" s="36">
        <v>0.47222222222222227</v>
      </c>
      <c r="O24" s="37" t="s">
        <v>28</v>
      </c>
      <c r="P24" s="34"/>
      <c r="Q24" s="34"/>
      <c r="R24" s="34"/>
      <c r="S24" s="34"/>
      <c r="T24" s="34"/>
      <c r="U24" s="34"/>
      <c r="V24" s="34"/>
      <c r="W24" s="34"/>
      <c r="X24" s="38" t="s">
        <v>28</v>
      </c>
      <c r="Y24" s="39">
        <v>0.39930555555555558</v>
      </c>
      <c r="Z24" s="40">
        <v>0.84375</v>
      </c>
    </row>
  </sheetData>
  <mergeCells count="5">
    <mergeCell ref="Q8:AA8"/>
    <mergeCell ref="AA4:AG4"/>
    <mergeCell ref="E4:L4"/>
    <mergeCell ref="M4:S4"/>
    <mergeCell ref="T4:Z4"/>
  </mergeCells>
  <hyperlinks>
    <hyperlink ref="F2" r:id="rId1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3:E22"/>
  <sheetViews>
    <sheetView tabSelected="1" workbookViewId="0">
      <selection activeCell="G20" sqref="G20"/>
    </sheetView>
  </sheetViews>
  <sheetFormatPr defaultRowHeight="15"/>
  <cols>
    <col min="2" max="2" width="25.140625" customWidth="1"/>
    <col min="3" max="3" width="18.28515625" customWidth="1"/>
    <col min="4" max="4" width="29.42578125" customWidth="1"/>
    <col min="5" max="5" width="14.28515625" customWidth="1"/>
  </cols>
  <sheetData>
    <row r="3" spans="1:5">
      <c r="C3" t="s">
        <v>38</v>
      </c>
    </row>
    <row r="5" spans="1:5" ht="15.75" thickBot="1">
      <c r="B5" s="76" t="s">
        <v>39</v>
      </c>
      <c r="C5" s="76" t="s">
        <v>40</v>
      </c>
      <c r="D5" s="77" t="s">
        <v>41</v>
      </c>
    </row>
    <row r="6" spans="1:5" ht="15.75" thickBot="1">
      <c r="B6" s="78" t="s">
        <v>42</v>
      </c>
      <c r="C6" s="79"/>
      <c r="D6" s="80" t="s">
        <v>43</v>
      </c>
      <c r="E6">
        <f>12200+8500</f>
        <v>20700</v>
      </c>
    </row>
    <row r="7" spans="1:5" ht="15.75" thickBot="1">
      <c r="D7" s="9" t="s">
        <v>44</v>
      </c>
      <c r="E7">
        <f>12200+3000</f>
        <v>15200</v>
      </c>
    </row>
    <row r="8" spans="1:5">
      <c r="D8" s="45"/>
    </row>
    <row r="9" spans="1:5">
      <c r="A9" s="12"/>
      <c r="B9" s="12"/>
      <c r="C9" s="12"/>
      <c r="D9" s="81"/>
      <c r="E9" s="12"/>
    </row>
    <row r="10" spans="1:5">
      <c r="C10" s="23"/>
      <c r="D10" s="82" t="s">
        <v>45</v>
      </c>
    </row>
    <row r="11" spans="1:5" ht="15.75" thickBot="1">
      <c r="B11" s="76" t="s">
        <v>39</v>
      </c>
      <c r="C11" s="76" t="s">
        <v>40</v>
      </c>
      <c r="D11" s="77" t="s">
        <v>46</v>
      </c>
    </row>
    <row r="12" spans="1:5" ht="15.75" thickBot="1">
      <c r="B12" s="78" t="s">
        <v>42</v>
      </c>
      <c r="C12" s="79"/>
      <c r="D12" s="80" t="s">
        <v>47</v>
      </c>
      <c r="E12">
        <f>12220+1750</f>
        <v>13970</v>
      </c>
    </row>
    <row r="13" spans="1:5" ht="15.75" thickBot="1">
      <c r="D13" s="9" t="s">
        <v>48</v>
      </c>
      <c r="E13" s="4" t="s">
        <v>49</v>
      </c>
    </row>
    <row r="15" spans="1:5">
      <c r="A15" s="12"/>
      <c r="B15" s="12"/>
      <c r="C15" s="12"/>
      <c r="D15" s="12"/>
      <c r="E15" s="12"/>
    </row>
    <row r="18" spans="2:5">
      <c r="C18" t="s">
        <v>50</v>
      </c>
    </row>
    <row r="19" spans="2:5" ht="15.75" thickBot="1"/>
    <row r="20" spans="2:5" ht="15.75" thickBot="1">
      <c r="B20" s="1" t="s">
        <v>51</v>
      </c>
      <c r="C20" s="9" t="s">
        <v>52</v>
      </c>
      <c r="D20" s="32" t="s">
        <v>53</v>
      </c>
    </row>
    <row r="21" spans="2:5" ht="15.75" thickBot="1">
      <c r="B21" s="80" t="s">
        <v>43</v>
      </c>
      <c r="C21" s="78" t="s">
        <v>42</v>
      </c>
      <c r="D21" s="79"/>
      <c r="E21">
        <f>12200+8500</f>
        <v>20700</v>
      </c>
    </row>
    <row r="22" spans="2:5" ht="15.75" thickBot="1">
      <c r="B22" s="9" t="s">
        <v>54</v>
      </c>
      <c r="E22">
        <f>12200+3000</f>
        <v>15200</v>
      </c>
    </row>
  </sheetData>
  <mergeCells count="3">
    <mergeCell ref="B6:C6"/>
    <mergeCell ref="B12:C12"/>
    <mergeCell ref="C21:D21"/>
  </mergeCells>
  <hyperlinks>
    <hyperlink ref="D10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A</vt:lpstr>
      <vt:lpstr>B</vt:lpstr>
      <vt:lpstr>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Krazy_killer</dc:creator>
  <cp:lastModifiedBy>User</cp:lastModifiedBy>
  <dcterms:created xsi:type="dcterms:W3CDTF">2016-12-02T10:09:01Z</dcterms:created>
  <dcterms:modified xsi:type="dcterms:W3CDTF">2017-03-12T09:31:41Z</dcterms:modified>
</cp:coreProperties>
</file>